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REP English/Corporate Finance/"/>
    </mc:Choice>
  </mc:AlternateContent>
  <xr:revisionPtr revIDLastSave="0" documentId="13_ncr:1_{2CB67256-E4E2-EF43-9637-241B8F8C7D1B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COF PP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F5" i="1" s="1"/>
  <c r="F9" i="1" s="1"/>
  <c r="C9" i="1"/>
  <c r="D9" i="1"/>
  <c r="E9" i="1"/>
  <c r="G9" i="1"/>
  <c r="B9" i="1" l="1"/>
  <c r="B12" i="1" s="1"/>
  <c r="C11" i="1" s="1"/>
  <c r="C12" i="1" s="1"/>
  <c r="D11" i="1" s="1"/>
  <c r="D12" i="1" s="1"/>
  <c r="E11" i="1" s="1"/>
  <c r="E12" i="1" s="1"/>
  <c r="F11" i="1" s="1"/>
  <c r="F12" i="1" s="1"/>
  <c r="G11" i="1" s="1"/>
  <c r="G12" i="1" s="1"/>
</calcChain>
</file>

<file path=xl/sharedStrings.xml><?xml version="1.0" encoding="utf-8"?>
<sst xmlns="http://schemas.openxmlformats.org/spreadsheetml/2006/main" count="16" uniqueCount="16">
  <si>
    <t>Net cash inflows from operations</t>
  </si>
  <si>
    <t xml:space="preserve">  Consultant</t>
  </si>
  <si>
    <t xml:space="preserve">  Hardware</t>
  </si>
  <si>
    <t xml:space="preserve">  Software</t>
  </si>
  <si>
    <t xml:space="preserve">  Ongoing maintenance</t>
  </si>
  <si>
    <t xml:space="preserve">  Staff training</t>
  </si>
  <si>
    <t xml:space="preserve">  Additional staff</t>
  </si>
  <si>
    <t>Net cash flow</t>
  </si>
  <si>
    <t>Opening cash balance</t>
  </si>
  <si>
    <t>Closing cash balance</t>
  </si>
  <si>
    <t>January</t>
  </si>
  <si>
    <t xml:space="preserve">February </t>
  </si>
  <si>
    <t xml:space="preserve">March </t>
  </si>
  <si>
    <t>April</t>
  </si>
  <si>
    <t xml:space="preserve">May 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</si>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</sst>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Black]\(&quot;$&quot;#,##0\)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/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zoomScaleNormal="100" workbookViewId="0"/>
  </sheetViews>
  <sheetFormatPr baseColWidth="10" defaultColWidth="0" defaultRowHeight="16" zeroHeight="1" x14ac:dyDescent="0.2"/>
  <cols>
    <col min="1" max="1" width="37.5" style="1" customWidth="1"/>
    <col min="2" max="7" width="14.5" style="1" customWidth="1"/>
    <col min="8" max="16384" width="9.1640625" style="1" hidden="1"/>
  </cols>
  <sheetData>
    <row r="1" spans="1:7" ht="17" x14ac:dyDescent="0.2">
      <c r="A1" s="6"/>
      <c r="B1" s="11" t="s">
        <v>10</v>
      </c>
      <c r="C1" s="11" t="s">
        <v>11</v>
      </c>
      <c r="D1" s="11" t="s">
        <v>12</v>
      </c>
      <c r="E1" s="11" t="s">
        <v>13</v>
      </c>
      <c r="F1" s="11" t="s">
        <v>14</v>
      </c>
      <c r="G1" s="11" t="s">
        <v>15</v>
      </c>
    </row>
    <row r="2" spans="1:7" ht="17" x14ac:dyDescent="0.2">
      <c r="A2" s="7" t="s">
        <v>0</v>
      </c>
      <c r="B2" s="12">
        <v>-90000</v>
      </c>
      <c r="C2" s="12">
        <v>45000</v>
      </c>
      <c r="D2" s="12">
        <v>90000</v>
      </c>
      <c r="E2" s="12">
        <v>170000</v>
      </c>
      <c r="F2" s="12">
        <v>220000</v>
      </c>
      <c r="G2" s="12">
        <v>250000</v>
      </c>
    </row>
    <row r="3" spans="1:7" x14ac:dyDescent="0.2">
      <c r="A3" s="8" t="s">
        <v>1</v>
      </c>
      <c r="B3" s="12"/>
      <c r="C3" s="12">
        <v>-50000</v>
      </c>
      <c r="D3" s="12"/>
      <c r="E3" s="12"/>
      <c r="F3" s="12"/>
      <c r="G3" s="12"/>
    </row>
    <row r="4" spans="1:7" x14ac:dyDescent="0.2">
      <c r="A4" s="8" t="s">
        <v>2</v>
      </c>
      <c r="B4" s="12">
        <v>-450000</v>
      </c>
      <c r="C4" s="12"/>
      <c r="D4" s="12"/>
      <c r="E4" s="12"/>
      <c r="F4" s="12"/>
      <c r="G4" s="12"/>
    </row>
    <row r="5" spans="1:7" ht="17" x14ac:dyDescent="0.2">
      <c r="A5" s="9" t="s">
        <v>3</v>
      </c>
      <c r="B5" s="12">
        <f>-280000/2</f>
        <v>-140000</v>
      </c>
      <c r="C5" s="13"/>
      <c r="D5" s="13"/>
      <c r="E5" s="13"/>
      <c r="F5" s="12">
        <f>B5</f>
        <v>-140000</v>
      </c>
      <c r="G5" s="13"/>
    </row>
    <row r="6" spans="1:7" ht="16.5" customHeight="1" x14ac:dyDescent="0.2">
      <c r="A6" s="9" t="s">
        <v>4</v>
      </c>
      <c r="B6" s="13"/>
      <c r="C6" s="13"/>
      <c r="D6" s="13"/>
      <c r="E6" s="13"/>
      <c r="F6" s="13"/>
      <c r="G6" s="12">
        <v>-40000</v>
      </c>
    </row>
    <row r="7" spans="1:7" ht="17" x14ac:dyDescent="0.2">
      <c r="A7" s="9" t="s">
        <v>5</v>
      </c>
      <c r="B7" s="12"/>
      <c r="C7" s="12"/>
      <c r="D7" s="12"/>
      <c r="E7" s="12"/>
      <c r="F7" s="15"/>
      <c r="G7" s="12">
        <v>-20000</v>
      </c>
    </row>
    <row r="8" spans="1:7" ht="17" x14ac:dyDescent="0.2">
      <c r="A8" s="9" t="s">
        <v>6</v>
      </c>
      <c r="B8" s="14">
        <v>-27000</v>
      </c>
      <c r="C8" s="14">
        <v>-27000</v>
      </c>
      <c r="D8" s="14">
        <v>-27000</v>
      </c>
      <c r="E8" s="14">
        <v>-27000</v>
      </c>
      <c r="F8" s="14">
        <v>-27000</v>
      </c>
      <c r="G8" s="14">
        <v>-27000</v>
      </c>
    </row>
    <row r="9" spans="1:7" ht="17" x14ac:dyDescent="0.2">
      <c r="A9" s="10" t="s">
        <v>7</v>
      </c>
      <c r="B9" s="14">
        <f>SUM(B2:B8)</f>
        <v>-707000</v>
      </c>
      <c r="C9" s="14">
        <f t="shared" ref="C9:G9" si="0">SUM(C2:C8)</f>
        <v>-32000</v>
      </c>
      <c r="D9" s="14">
        <f t="shared" si="0"/>
        <v>63000</v>
      </c>
      <c r="E9" s="14">
        <f t="shared" si="0"/>
        <v>143000</v>
      </c>
      <c r="F9" s="14">
        <f t="shared" si="0"/>
        <v>53000</v>
      </c>
      <c r="G9" s="14">
        <f t="shared" si="0"/>
        <v>163000</v>
      </c>
    </row>
    <row r="10" spans="1:7" x14ac:dyDescent="0.2">
      <c r="A10" s="2"/>
      <c r="B10" s="3"/>
      <c r="C10" s="3"/>
      <c r="D10" s="3"/>
      <c r="E10" s="3"/>
      <c r="F10" s="3"/>
      <c r="G10" s="3"/>
    </row>
    <row r="11" spans="1:7" ht="17" x14ac:dyDescent="0.2">
      <c r="A11" s="4" t="s">
        <v>8</v>
      </c>
      <c r="B11" s="3">
        <v>300000</v>
      </c>
      <c r="C11" s="3">
        <f>B12</f>
        <v>-407000</v>
      </c>
      <c r="D11" s="3">
        <f t="shared" ref="D11:G11" si="1">C12</f>
        <v>-439000</v>
      </c>
      <c r="E11" s="3">
        <f t="shared" si="1"/>
        <v>-376000</v>
      </c>
      <c r="F11" s="3">
        <f t="shared" si="1"/>
        <v>-233000</v>
      </c>
      <c r="G11" s="3">
        <f t="shared" si="1"/>
        <v>-180000</v>
      </c>
    </row>
    <row r="12" spans="1:7" ht="17" x14ac:dyDescent="0.2">
      <c r="A12" s="2" t="s">
        <v>9</v>
      </c>
      <c r="B12" s="5">
        <f>SUM(B9:B11)</f>
        <v>-407000</v>
      </c>
      <c r="C12" s="5">
        <f t="shared" ref="C12:G12" si="2">SUM(C9:C11)</f>
        <v>-439000</v>
      </c>
      <c r="D12" s="5">
        <f t="shared" si="2"/>
        <v>-376000</v>
      </c>
      <c r="E12" s="5">
        <f t="shared" si="2"/>
        <v>-233000</v>
      </c>
      <c r="F12" s="5">
        <f t="shared" si="2"/>
        <v>-180000</v>
      </c>
      <c r="G12" s="5">
        <f t="shared" si="2"/>
        <v>-17000</v>
      </c>
    </row>
  </sheetData>
  <pageMargins left="0.7" right="0.7" top="0.75" bottom="0.75" header="0.3" footer="0.3"/>
  <pageSetup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3040B1-9346-48FA-9E5A-B2AAF05E2D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F37533-AB5D-4B81-9A3E-11F21EBBE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B10E6E-F97F-46CF-A97A-D907DFD87F8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COF PP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Corporate Finance IT Question 5 Data</dc:title>
  <dc:subject>Corporate Finance IT Question 5 Data</dc:subject>
  <dc:creator>CPA Canada</dc:creator>
  <cp:keywords>Corporate Finance, IT question 5, data</cp:keywords>
  <cp:lastModifiedBy>CPA</cp:lastModifiedBy>
  <cp:lastPrinted>2021-04-13T17:20:25Z</cp:lastPrinted>
  <dcterms:created xsi:type="dcterms:W3CDTF">2019-07-04T18:15:36Z</dcterms:created>
  <dcterms:modified xsi:type="dcterms:W3CDTF">2021-06-01T19:41:21Z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